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6" i="4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E53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E21"/>
  <c r="D21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<sst xmlns="http://schemas.openxmlformats.org/spreadsheetml/2006/main" count="131" uniqueCount="126">
  <si>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</si>
  <si>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</si>
  <si>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</si>
  <si>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</si>
  <si>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</si>
  <si>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</si>
  <si>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</si>
  <si>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</si>
  <si>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</si>
  <si>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</si>
  <si>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</si>
  <si>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</si>
  <si>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</si>
  <si>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</si>
  <si>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</si>
  <si>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</si>
  <si>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</si>
  <si>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</si>
  <si>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</si>
  <si>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</si>
  <si>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</si>
  <si>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</si>
  <si>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</si>
  <si>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</si>
  <si>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</si>
  <si>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</si>
  <si>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</si>
  <si>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</si>
  <si>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</si>
  <si>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</si>
  <si>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</si>
  <si>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</si>
  <si>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</si>
  <si>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</si>
  <si>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</si>
  <si>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</si>
  <si>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</si>
  <si>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</si>
  <si>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</si>
  <si>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</si>
  <si>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</si>
  <si>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</si>
  <si>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</si>
  <si>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</si>
  <si>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</si>
  <si>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</si>
  <si>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</si>
  <si>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</si>
  <si>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</si>
  <si>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</si>
  <si>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</si>
  <si>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</si>
  <si>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</si>
  <si>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</si>
  <si>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</si>
  <si>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</si>
  <si>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</si>
  <si>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</si>
  <si>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</si>
  <si>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</si>
  <si>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</si>
  <si>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</si>
  <si>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</si>
  <si>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</si>
  <si>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</si>
  <si>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</si>
  <si>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</si>
  <si>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</si>
  <si>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</si>
  <si>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</si>
  <si>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</si>
  <si>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</si>
  <si>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</si>
  <si>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</si>
  <si>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</si>
  <si>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</si>
  <si>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</si>
  <si>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</si>
  <si>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</si>
  <si>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</si>
  <si>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</si>
  <si>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</si>
  <si>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</si>
  <si>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</si>
  <si>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</si>
  <si>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</si>
  <si>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</si>
  <si>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</si>
  <si>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</si>
  <si>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</si>
  <si>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</si>
  <si>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</si>
  <si>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</si>
  <si>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</si>
  <si>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</si>
  <si>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</si>
  <si>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</si>
  <si>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</si>
  <si>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</si>
  <si>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</si>
  <si>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</si>
  <si>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</si>
  <si>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</si>
  <si>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</si>
  <si>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</si>
  <si>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</si>
  <si>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</si>
  <si>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</si>
  <si>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</si>
  <si>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</si>
  <si>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</si>
  <si>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</si>
  <si>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</si>
  <si>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</si>
  <si>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Первоначальный план на 2026 год</t>
  </si>
  <si>
    <t>Уточненный план на 2026 год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</si>
  <si>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</si>
  <si>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</si>
  <si>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</si>
  <si>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</si>
  <si>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</si>
  <si>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</si>
  <si>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</si>
  <si>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</si>
  <si>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 01.03.2026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</si>
  <si>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01.03.2026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</si>
</sst>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C5" sqref="C5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125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114</v>
      </c>
      <c r="D4" s="2" t="s">
        <v>115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4210805.0000000019</v>
      </c>
      <c r="E5" s="7">
        <f>E6+E15+E20+E21+E25+E30+E31+E34+E37+E42+E45+E48+E49+E50+E53+E56+E57+E58+E59+E62+E63+E64</f>
        <v>560980.30000000005</v>
      </c>
      <c r="F5" s="7">
        <f>E5/C5*100</f>
        <v>14.314563134939196</v>
      </c>
      <c r="G5" s="7">
        <f>E5/D5*100</f>
        <v>13.322400348626919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2389772.5000000005</v>
      </c>
      <c r="E6" s="15">
        <f t="shared" si="0"/>
        <v>357538.80000000005</v>
      </c>
      <c r="F6" s="15">
        <f>E6/C6*100</f>
        <v>14.988817459494655</v>
      </c>
      <c r="G6" s="15">
        <f>E6/D6*100</f>
        <v>14.961206558364864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807698.4</v>
      </c>
      <c r="E7" s="9">
        <v>125147.7</v>
      </c>
      <c r="F7" s="9">
        <f t="shared" ref="F7:F66" si="1">E7/C7*100</f>
        <v>15.494937711434259</v>
      </c>
      <c r="G7" s="9">
        <f t="shared" ref="G7:G66" si="2">E7/D7*100</f>
        <v>15.494360271111097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1239259.3</v>
      </c>
      <c r="E8" s="19">
        <v>197996.5</v>
      </c>
      <c r="F8" s="9">
        <f t="shared" si="1"/>
        <v>16.022153365306455</v>
      </c>
      <c r="G8" s="9">
        <f t="shared" si="2"/>
        <v>15.977003359990924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171695.6</v>
      </c>
      <c r="E9" s="9">
        <v>20343</v>
      </c>
      <c r="F9" s="9">
        <f t="shared" si="1"/>
        <v>11.848294306901282</v>
      </c>
      <c r="G9" s="9">
        <f t="shared" si="2"/>
        <v>11.848294306901282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4000</v>
      </c>
      <c r="E10" s="20">
        <v>0</v>
      </c>
      <c r="F10" s="9">
        <f>E10/C10*100</f>
        <v>0</v>
      </c>
      <c r="G10" s="9">
        <f t="shared" si="2"/>
        <v>0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24.9</v>
      </c>
      <c r="F11" s="9">
        <f t="shared" si="1"/>
        <v>2.4899999999999998</v>
      </c>
      <c r="G11" s="9">
        <f t="shared" si="2"/>
        <v>2.4899999999999998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146890.5</v>
      </c>
      <c r="E13" s="20">
        <v>12755.4</v>
      </c>
      <c r="F13" s="9">
        <f t="shared" si="1"/>
        <v>8.676517203521378</v>
      </c>
      <c r="G13" s="9">
        <f t="shared" si="2"/>
        <v>8.6836112614498564</v>
      </c>
      <c r="H13" s="16"/>
    </row>
    <row r="14" spans="1:8" ht="67.150000000000006" customHeight="1" outlineLevel="1">
      <c r="A14" s="8" t="s">
        <v>117</v>
      </c>
      <c r="B14" s="1" t="s">
        <v>116</v>
      </c>
      <c r="C14" s="18">
        <v>9127.7000000000007</v>
      </c>
      <c r="D14" s="9">
        <v>9127.7000000000007</v>
      </c>
      <c r="E14" s="9">
        <v>1271.3</v>
      </c>
      <c r="F14" s="9">
        <f t="shared" si="1"/>
        <v>13.927933652508298</v>
      </c>
      <c r="G14" s="9">
        <f t="shared" si="2"/>
        <v>13.927933652508298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1666.8</v>
      </c>
      <c r="E15" s="15">
        <f>SUM(E16:E19)</f>
        <v>924.5</v>
      </c>
      <c r="F15" s="15">
        <f t="shared" si="1"/>
        <v>132.07142857142858</v>
      </c>
      <c r="G15" s="15">
        <f t="shared" si="2"/>
        <v>55.465562754979601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1220</v>
      </c>
      <c r="E16" s="9">
        <v>920</v>
      </c>
      <c r="F16" s="9">
        <f>E16/C16*100</f>
        <v>306.66666666666669</v>
      </c>
      <c r="G16" s="9">
        <f>E16/D16*100</f>
        <v>75.409836065573771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195</v>
      </c>
      <c r="E17" s="9">
        <v>0</v>
      </c>
      <c r="F17" s="9">
        <f t="shared" si="1"/>
        <v>0</v>
      </c>
      <c r="G17" s="9">
        <f t="shared" si="2"/>
        <v>0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211.8</v>
      </c>
      <c r="E19" s="9">
        <v>4.5</v>
      </c>
      <c r="F19" s="9">
        <f t="shared" si="1"/>
        <v>2.7272727272727271</v>
      </c>
      <c r="G19" s="9">
        <f t="shared" si="2"/>
        <v>2.1246458923512748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0</v>
      </c>
      <c r="F20" s="15">
        <f t="shared" si="1"/>
        <v>0</v>
      </c>
      <c r="G20" s="15">
        <f t="shared" si="2"/>
        <v>0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>D22+D24</f>
        <v>64122.2</v>
      </c>
      <c r="E21" s="15">
        <f>E22+E24</f>
        <v>3262.3</v>
      </c>
      <c r="F21" s="15">
        <f t="shared" si="1"/>
        <v>5.0876295573140045</v>
      </c>
      <c r="G21" s="15">
        <f t="shared" si="2"/>
        <v>5.0876295573140045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0.3</v>
      </c>
      <c r="F22" s="9">
        <f t="shared" si="1"/>
        <v>6</v>
      </c>
      <c r="G22" s="9">
        <f t="shared" si="2"/>
        <v>6</v>
      </c>
      <c r="H22" s="16"/>
    </row>
    <row r="23" spans="1:8" ht="89.25" outlineLevel="1">
      <c r="A23" s="8" t="s">
        <v>118</v>
      </c>
      <c r="B23" s="1" t="s">
        <v>119</v>
      </c>
      <c r="C23" s="9">
        <v>0</v>
      </c>
      <c r="D23" s="9">
        <v>0</v>
      </c>
      <c r="E23" s="9">
        <v>0</v>
      </c>
      <c r="F23" s="9"/>
      <c r="G23" s="9"/>
      <c r="H23" s="16"/>
    </row>
    <row r="24" spans="1:8" ht="63.75" outlineLevel="1">
      <c r="A24" s="8" t="s">
        <v>120</v>
      </c>
      <c r="B24" s="1" t="s">
        <v>113</v>
      </c>
      <c r="C24" s="9">
        <v>64117.2</v>
      </c>
      <c r="D24" s="9">
        <v>64117.2</v>
      </c>
      <c r="E24" s="9">
        <v>3262</v>
      </c>
      <c r="F24" s="9">
        <f t="shared" si="1"/>
        <v>5.0875584086641341</v>
      </c>
      <c r="G24" s="9">
        <f t="shared" si="2"/>
        <v>5.0875584086641341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281404.59999999998</v>
      </c>
      <c r="E25" s="15">
        <f>SUM(E26:E29)</f>
        <v>30419.7</v>
      </c>
      <c r="F25" s="15">
        <f t="shared" si="1"/>
        <v>12.259991770167623</v>
      </c>
      <c r="G25" s="15">
        <f t="shared" si="2"/>
        <v>10.80995122325648</v>
      </c>
      <c r="H25" s="16"/>
    </row>
    <row r="26" spans="1:8" ht="51" outlineLevel="1">
      <c r="A26" s="8" t="s">
        <v>121</v>
      </c>
      <c r="B26" s="1" t="s">
        <v>81</v>
      </c>
      <c r="C26" s="9">
        <v>34121</v>
      </c>
      <c r="D26" s="9">
        <v>41712.300000000003</v>
      </c>
      <c r="E26" s="9">
        <v>2942.3</v>
      </c>
      <c r="F26" s="9">
        <f t="shared" si="1"/>
        <v>8.623135312564111</v>
      </c>
      <c r="G26" s="9">
        <f t="shared" si="2"/>
        <v>7.0537946840620149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63261.7</v>
      </c>
      <c r="E27" s="20">
        <v>12473.6</v>
      </c>
      <c r="F27" s="9">
        <f t="shared" si="1"/>
        <v>21.669964577140703</v>
      </c>
      <c r="G27" s="9">
        <f t="shared" si="2"/>
        <v>19.717459379055573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33840.800000000003</v>
      </c>
      <c r="E28" s="9">
        <v>1505.8</v>
      </c>
      <c r="F28" s="9">
        <f t="shared" si="1"/>
        <v>6.8944361012417135</v>
      </c>
      <c r="G28" s="9">
        <f t="shared" si="2"/>
        <v>4.449658400510625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142589.79999999999</v>
      </c>
      <c r="E29" s="20">
        <v>13498</v>
      </c>
      <c r="F29" s="9">
        <f t="shared" si="1"/>
        <v>10.028365906824904</v>
      </c>
      <c r="G29" s="9">
        <f t="shared" si="2"/>
        <v>9.4663152623820217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44174.6</v>
      </c>
      <c r="E30" s="15">
        <v>6.7</v>
      </c>
      <c r="F30" s="15">
        <f t="shared" si="1"/>
        <v>1.5809344030202926E-2</v>
      </c>
      <c r="G30" s="15">
        <f t="shared" si="2"/>
        <v>1.5167086968529428E-2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451197.2</v>
      </c>
      <c r="E31" s="15">
        <f>E32+E33</f>
        <v>58555.6</v>
      </c>
      <c r="F31" s="15">
        <f t="shared" si="1"/>
        <v>13.032329772987621</v>
      </c>
      <c r="G31" s="15">
        <f t="shared" si="2"/>
        <v>12.977828763121757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358993.7</v>
      </c>
      <c r="E32" s="9">
        <v>48887</v>
      </c>
      <c r="F32" s="9">
        <f t="shared" si="1"/>
        <v>13.689742116364068</v>
      </c>
      <c r="G32" s="9">
        <f t="shared" si="2"/>
        <v>13.617787721622971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92203.5</v>
      </c>
      <c r="E33" s="9">
        <v>9668.6</v>
      </c>
      <c r="F33" s="9">
        <f t="shared" si="1"/>
        <v>10.486152911765823</v>
      </c>
      <c r="G33" s="9">
        <f t="shared" si="2"/>
        <v>10.486152911765823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162781.5</v>
      </c>
      <c r="E34" s="15">
        <f>SUM(E35:E36)</f>
        <v>22400.5</v>
      </c>
      <c r="F34" s="15">
        <f t="shared" si="1"/>
        <v>14.069534610282592</v>
      </c>
      <c r="G34" s="15">
        <f t="shared" si="2"/>
        <v>13.761084644139537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162131.5</v>
      </c>
      <c r="E35" s="9">
        <v>22400.5</v>
      </c>
      <c r="F35" s="9">
        <f t="shared" si="1"/>
        <v>14.127210165309897</v>
      </c>
      <c r="G35" s="9">
        <f t="shared" si="2"/>
        <v>13.816254090044191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0</v>
      </c>
      <c r="F36" s="9">
        <f t="shared" si="1"/>
        <v>0</v>
      </c>
      <c r="G36" s="9">
        <f t="shared" si="2"/>
        <v>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11126.5</v>
      </c>
      <c r="E37" s="15">
        <f t="shared" ref="E37" si="3">SUM(E38:E41)</f>
        <v>1052.3</v>
      </c>
      <c r="F37" s="15">
        <f t="shared" si="1"/>
        <v>10.183876899254814</v>
      </c>
      <c r="G37" s="15">
        <f t="shared" si="2"/>
        <v>9.4576012223071046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/>
      <c r="G38" s="9"/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/>
      <c r="G39" s="9"/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41.7</v>
      </c>
      <c r="F40" s="9">
        <f t="shared" si="1"/>
        <v>15.444444444444446</v>
      </c>
      <c r="G40" s="9">
        <f t="shared" si="2"/>
        <v>15.444444444444446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10856.5</v>
      </c>
      <c r="E41" s="9">
        <v>1010.6</v>
      </c>
      <c r="F41" s="9">
        <f t="shared" si="1"/>
        <v>10.042730795985293</v>
      </c>
      <c r="G41" s="9">
        <f t="shared" si="2"/>
        <v>9.3087090683000966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69380.7</v>
      </c>
      <c r="E42" s="15">
        <f>SUM(E43:E44)</f>
        <v>13322</v>
      </c>
      <c r="F42" s="15">
        <f t="shared" si="1"/>
        <v>23.339704653399608</v>
      </c>
      <c r="G42" s="15">
        <f t="shared" si="2"/>
        <v>19.201305262126212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46313.2</v>
      </c>
      <c r="E43" s="20">
        <v>11081.4</v>
      </c>
      <c r="F43" s="9">
        <f t="shared" si="1"/>
        <v>32.581620172178575</v>
      </c>
      <c r="G43" s="9">
        <f t="shared" si="2"/>
        <v>23.927087741723742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2240.6</v>
      </c>
      <c r="F44" s="9">
        <f t="shared" si="1"/>
        <v>9.7132329034355696</v>
      </c>
      <c r="G44" s="9">
        <f t="shared" si="2"/>
        <v>9.7132329034355696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81821.200000000012</v>
      </c>
      <c r="E45" s="15">
        <f>SUM(E46:E47)</f>
        <v>2172.8000000000002</v>
      </c>
      <c r="F45" s="15">
        <f t="shared" si="1"/>
        <v>1.8158357457562531</v>
      </c>
      <c r="G45" s="15">
        <f t="shared" si="2"/>
        <v>2.6555464842852463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57172.800000000003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2172.8000000000002</v>
      </c>
      <c r="F47" s="9">
        <f>E47/C47*100</f>
        <v>8.8151766443257973</v>
      </c>
      <c r="G47" s="9">
        <f t="shared" si="2"/>
        <v>8.8151766443257973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5">
        <v>17654.2</v>
      </c>
      <c r="E48" s="15">
        <v>2646.2</v>
      </c>
      <c r="F48" s="15">
        <f t="shared" si="1"/>
        <v>15.516412379355229</v>
      </c>
      <c r="G48" s="15">
        <f t="shared" si="2"/>
        <v>14.989067757247565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55678.6</v>
      </c>
      <c r="E49" s="15">
        <v>2107</v>
      </c>
      <c r="F49" s="15">
        <f t="shared" si="1"/>
        <v>2.5766293481384555</v>
      </c>
      <c r="G49" s="15">
        <f t="shared" si="2"/>
        <v>3.7842187123957856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277763.19999999995</v>
      </c>
      <c r="E50" s="15">
        <f t="shared" ref="E50" si="4">SUM(E51:E52)</f>
        <v>22917.200000000001</v>
      </c>
      <c r="F50" s="15">
        <f t="shared" si="1"/>
        <v>84.967892153227837</v>
      </c>
      <c r="G50" s="15">
        <f t="shared" si="2"/>
        <v>8.250624992799624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263298.59999999998</v>
      </c>
      <c r="E51" s="9">
        <v>21515.200000000001</v>
      </c>
      <c r="F51" s="9">
        <f t="shared" si="1"/>
        <v>172.02526585112338</v>
      </c>
      <c r="G51" s="9">
        <f t="shared" si="2"/>
        <v>8.1714069121522108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1402</v>
      </c>
      <c r="F52" s="9">
        <f t="shared" si="1"/>
        <v>9.6926289009028945</v>
      </c>
      <c r="G52" s="9">
        <f t="shared" si="2"/>
        <v>9.6926289009028945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421</v>
      </c>
      <c r="E53" s="15">
        <f>SUM(E54:E55)</f>
        <v>0</v>
      </c>
      <c r="F53" s="15">
        <f t="shared" si="1"/>
        <v>0</v>
      </c>
      <c r="G53" s="15">
        <f t="shared" si="2"/>
        <v>0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301</v>
      </c>
      <c r="E54" s="9">
        <v>0</v>
      </c>
      <c r="F54" s="9">
        <f t="shared" si="1"/>
        <v>0</v>
      </c>
      <c r="G54" s="9">
        <f t="shared" si="2"/>
        <v>0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0</v>
      </c>
      <c r="F55" s="9">
        <f t="shared" si="1"/>
        <v>0</v>
      </c>
      <c r="G55" s="9">
        <f t="shared" si="2"/>
        <v>0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2475</v>
      </c>
      <c r="F56" s="15">
        <f t="shared" si="1"/>
        <v>9.7072908618113214</v>
      </c>
      <c r="G56" s="15">
        <f t="shared" si="2"/>
        <v>9.7072908618113214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1100</v>
      </c>
      <c r="E57" s="15">
        <v>0</v>
      </c>
      <c r="F57" s="15">
        <f t="shared" si="1"/>
        <v>0</v>
      </c>
      <c r="G57" s="15">
        <f t="shared" si="2"/>
        <v>0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262573.7</v>
      </c>
      <c r="E58" s="15">
        <v>39941.1</v>
      </c>
      <c r="F58" s="15">
        <f t="shared" si="1"/>
        <v>18.345176531865022</v>
      </c>
      <c r="G58" s="15">
        <f t="shared" si="2"/>
        <v>15.211386365047222</v>
      </c>
      <c r="H58" s="16"/>
    </row>
    <row r="59" spans="1:8" ht="76.5" outlineLevel="1">
      <c r="A59" s="13" t="s">
        <v>123</v>
      </c>
      <c r="B59" s="14" t="s">
        <v>33</v>
      </c>
      <c r="C59" s="15">
        <f>SUM(C60:C61)</f>
        <v>8790.2999999999993</v>
      </c>
      <c r="D59" s="15">
        <f>SUM(D60:D61)</f>
        <v>8790.2999999999993</v>
      </c>
      <c r="E59" s="15">
        <f>SUM(E60:E61)</f>
        <v>1238.5999999999999</v>
      </c>
      <c r="F59" s="15">
        <f t="shared" si="1"/>
        <v>14.090531608705051</v>
      </c>
      <c r="G59" s="15">
        <f t="shared" si="2"/>
        <v>14.090531608705051</v>
      </c>
      <c r="H59" s="16"/>
    </row>
    <row r="60" spans="1:8" ht="38.25">
      <c r="A60" s="8" t="s">
        <v>122</v>
      </c>
      <c r="B60" s="1" t="s">
        <v>32</v>
      </c>
      <c r="C60" s="9">
        <v>8690.2999999999993</v>
      </c>
      <c r="D60" s="9">
        <v>8690.2999999999993</v>
      </c>
      <c r="E60" s="9">
        <v>1238.5999999999999</v>
      </c>
      <c r="F60" s="9">
        <f t="shared" si="1"/>
        <v>14.252672519936022</v>
      </c>
      <c r="G60" s="9">
        <f t="shared" si="2"/>
        <v>14.252672519936022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0</v>
      </c>
      <c r="F61" s="9">
        <f t="shared" si="1"/>
        <v>0</v>
      </c>
      <c r="G61" s="9">
        <f t="shared" si="2"/>
        <v>0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3452.4</v>
      </c>
      <c r="E62" s="15">
        <v>0</v>
      </c>
      <c r="F62" s="15">
        <f t="shared" si="1"/>
        <v>0</v>
      </c>
      <c r="G62" s="15">
        <f t="shared" si="2"/>
        <v>0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0</v>
      </c>
      <c r="F63" s="15">
        <f t="shared" si="1"/>
        <v>0</v>
      </c>
      <c r="G63" s="15">
        <f t="shared" si="2"/>
        <v>0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288444.09999999998</v>
      </c>
      <c r="E65" s="7">
        <v>29886.7</v>
      </c>
      <c r="F65" s="7">
        <f t="shared" si="1"/>
        <v>10.113391453122183</v>
      </c>
      <c r="G65" s="7">
        <f>E65/D65*100</f>
        <v>10.361349044754252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4499249.1000000015</v>
      </c>
      <c r="E66" s="12">
        <f>E5+E65</f>
        <v>590867</v>
      </c>
      <c r="F66" s="12">
        <f t="shared" si="1"/>
        <v>14.01997909959705</v>
      </c>
      <c r="G66" s="12">
        <f t="shared" si="2"/>
        <v>13.132569165819245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2025-01-29T06:21:47Z</cp:lastPrinted>
  <dcterms:created xsi:type="dcterms:W3CDTF">2022-03-25T06:42:38Z</dcterms:created>
  <dcterms:modified xsi:type="dcterms:W3CDTF">2026-03-06T07:45:53Z</dcterms:modified>
</cp:coreProperties>
</file>